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8BB2C4B0-C9D2-4D3B-98E6-6A7CF2D7AA86}" xr6:coauthVersionLast="46" xr6:coauthVersionMax="46" xr10:uidLastSave="{00000000-0000-0000-0000-000000000000}"/>
  <bookViews>
    <workbookView xWindow="-110" yWindow="-110" windowWidth="19420" windowHeight="10420" xr2:uid="{3830AAB3-697D-4BA4-AD14-9F21009299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" l="1"/>
  <c r="C38" i="1" l="1"/>
  <c r="C19" i="1"/>
  <c r="C37" i="1"/>
  <c r="C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4" i="1" l="1"/>
  <c r="C33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C18" i="1" s="1"/>
  <c r="D5" i="1"/>
  <c r="D19" i="1" s="1"/>
  <c r="AQ15" i="1"/>
  <c r="AR15" i="1" s="1"/>
  <c r="D18" i="1" l="1"/>
  <c r="E5" i="1"/>
  <c r="AS15" i="1"/>
  <c r="D6" i="1"/>
  <c r="E6" i="1" s="1"/>
  <c r="F6" i="1" s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AD6" i="1" s="1"/>
  <c r="AE6" i="1" s="1"/>
  <c r="AF6" i="1" s="1"/>
  <c r="AG6" i="1" s="1"/>
  <c r="AH6" i="1" s="1"/>
  <c r="AI6" i="1" s="1"/>
  <c r="AJ6" i="1" s="1"/>
  <c r="AK6" i="1" s="1"/>
  <c r="AL6" i="1" s="1"/>
  <c r="AM6" i="1" s="1"/>
  <c r="AN6" i="1" s="1"/>
  <c r="AO6" i="1" s="1"/>
  <c r="AP6" i="1" s="1"/>
  <c r="AQ6" i="1" s="1"/>
  <c r="AR6" i="1" s="1"/>
  <c r="AS6" i="1" s="1"/>
  <c r="AT6" i="1" s="1"/>
  <c r="AU6" i="1" s="1"/>
  <c r="AT15" i="1" l="1"/>
  <c r="F5" i="1"/>
  <c r="E19" i="1"/>
  <c r="E18" i="1"/>
  <c r="G5" i="1" l="1"/>
  <c r="F19" i="1"/>
  <c r="F18" i="1"/>
  <c r="AU15" i="1"/>
  <c r="H5" i="1" l="1"/>
  <c r="G19" i="1"/>
  <c r="C23" i="1" s="1"/>
  <c r="D42" i="1" s="1"/>
  <c r="G18" i="1"/>
  <c r="C22" i="1" s="1"/>
  <c r="D41" i="1" l="1"/>
  <c r="C24" i="1"/>
  <c r="I5" i="1"/>
  <c r="H19" i="1"/>
  <c r="H18" i="1"/>
  <c r="J5" i="1" l="1"/>
  <c r="I19" i="1"/>
  <c r="I18" i="1"/>
  <c r="K5" i="1" l="1"/>
  <c r="J19" i="1"/>
  <c r="J18" i="1"/>
  <c r="L5" i="1" l="1"/>
  <c r="K19" i="1"/>
  <c r="K18" i="1"/>
  <c r="M5" i="1" l="1"/>
  <c r="L19" i="1"/>
  <c r="L18" i="1"/>
  <c r="N5" i="1" l="1"/>
  <c r="M19" i="1"/>
  <c r="M18" i="1"/>
  <c r="O5" i="1" l="1"/>
  <c r="N19" i="1"/>
  <c r="N18" i="1"/>
  <c r="P5" i="1" l="1"/>
  <c r="O19" i="1"/>
  <c r="O18" i="1"/>
  <c r="Q5" i="1" l="1"/>
  <c r="P19" i="1"/>
  <c r="P18" i="1"/>
  <c r="R5" i="1" l="1"/>
  <c r="Q19" i="1"/>
  <c r="Q18" i="1"/>
  <c r="S5" i="1" l="1"/>
  <c r="R19" i="1"/>
  <c r="R18" i="1"/>
  <c r="T5" i="1" l="1"/>
  <c r="S19" i="1"/>
  <c r="S18" i="1"/>
  <c r="U5" i="1" l="1"/>
  <c r="T19" i="1"/>
  <c r="T18" i="1"/>
  <c r="V5" i="1" l="1"/>
  <c r="U19" i="1"/>
  <c r="U18" i="1"/>
  <c r="W5" i="1" l="1"/>
  <c r="V19" i="1"/>
  <c r="V18" i="1"/>
  <c r="X5" i="1" l="1"/>
  <c r="W19" i="1"/>
  <c r="W18" i="1"/>
  <c r="Y5" i="1" l="1"/>
  <c r="X19" i="1"/>
  <c r="X18" i="1"/>
  <c r="Z5" i="1" l="1"/>
  <c r="Y19" i="1"/>
  <c r="Y18" i="1"/>
  <c r="AA5" i="1" l="1"/>
  <c r="Z19" i="1"/>
  <c r="Z18" i="1"/>
  <c r="AB5" i="1" l="1"/>
  <c r="AA19" i="1"/>
  <c r="AA18" i="1"/>
  <c r="AC5" i="1" l="1"/>
  <c r="AB19" i="1"/>
  <c r="AB18" i="1"/>
  <c r="AD5" i="1" l="1"/>
  <c r="AC19" i="1"/>
  <c r="AC18" i="1"/>
  <c r="AE5" i="1" l="1"/>
  <c r="AD19" i="1"/>
  <c r="AD18" i="1"/>
  <c r="AF5" i="1" l="1"/>
  <c r="AE19" i="1"/>
  <c r="AE18" i="1"/>
  <c r="AG5" i="1" l="1"/>
  <c r="AF19" i="1"/>
  <c r="AF18" i="1"/>
  <c r="AH5" i="1" l="1"/>
  <c r="AG19" i="1"/>
  <c r="AG18" i="1"/>
  <c r="AI5" i="1" l="1"/>
  <c r="AH19" i="1"/>
  <c r="AH18" i="1"/>
  <c r="AJ5" i="1" l="1"/>
  <c r="AI19" i="1"/>
  <c r="AI18" i="1"/>
  <c r="AK5" i="1" l="1"/>
  <c r="AJ19" i="1"/>
  <c r="AJ18" i="1"/>
  <c r="AL5" i="1" l="1"/>
  <c r="AK19" i="1"/>
  <c r="AK18" i="1"/>
  <c r="AM5" i="1" l="1"/>
  <c r="AL19" i="1"/>
  <c r="AL18" i="1"/>
  <c r="AN5" i="1" l="1"/>
  <c r="AM19" i="1"/>
  <c r="AM18" i="1"/>
  <c r="AO5" i="1" l="1"/>
  <c r="AN19" i="1"/>
  <c r="AN18" i="1"/>
  <c r="AP5" i="1" l="1"/>
  <c r="AO19" i="1"/>
  <c r="AO18" i="1"/>
  <c r="AQ5" i="1" l="1"/>
  <c r="AP19" i="1"/>
  <c r="AP18" i="1"/>
  <c r="AR5" i="1" l="1"/>
  <c r="AQ19" i="1"/>
  <c r="AQ18" i="1"/>
  <c r="AS5" i="1" l="1"/>
  <c r="AR18" i="1"/>
  <c r="AR19" i="1"/>
  <c r="AT5" i="1" l="1"/>
  <c r="AS18" i="1"/>
  <c r="AS19" i="1"/>
  <c r="AU5" i="1" l="1"/>
  <c r="AT18" i="1"/>
  <c r="AT19" i="1"/>
  <c r="AU18" i="1" l="1"/>
  <c r="B22" i="1" s="1"/>
  <c r="AU19" i="1"/>
  <c r="B23" i="1" s="1"/>
  <c r="C42" i="1" s="1"/>
  <c r="C41" i="1" l="1"/>
  <c r="B24" i="1"/>
</calcChain>
</file>

<file path=xl/sharedStrings.xml><?xml version="1.0" encoding="utf-8"?>
<sst xmlns="http://schemas.openxmlformats.org/spreadsheetml/2006/main" count="42" uniqueCount="26">
  <si>
    <t>Newman 1</t>
  </si>
  <si>
    <t>Newman 2</t>
  </si>
  <si>
    <t>Rio 7</t>
  </si>
  <si>
    <t>Newman 6</t>
  </si>
  <si>
    <t>Difference</t>
  </si>
  <si>
    <t>Capacity</t>
  </si>
  <si>
    <t>Unit</t>
  </si>
  <si>
    <t>Year</t>
  </si>
  <si>
    <t xml:space="preserve">Gas Turbine </t>
  </si>
  <si>
    <t xml:space="preserve">Total </t>
  </si>
  <si>
    <t>Life extension with gas turbine</t>
  </si>
  <si>
    <t xml:space="preserve">MWH Generation </t>
  </si>
  <si>
    <t>Levelized Cost of Energy</t>
  </si>
  <si>
    <t>Discount Rate</t>
  </si>
  <si>
    <t>Capital Cost Inflation Rate</t>
  </si>
  <si>
    <t>Present value</t>
  </si>
  <si>
    <t>45 Year Life</t>
  </si>
  <si>
    <t>Present value - life</t>
  </si>
  <si>
    <t>Present value - 5 years</t>
  </si>
  <si>
    <t>5 years</t>
  </si>
  <si>
    <t>Life Extension with Gas Turbine (000)</t>
  </si>
  <si>
    <t>Annual Present Value -2022 (000)</t>
  </si>
  <si>
    <t>Present Value - 2022 (000)</t>
  </si>
  <si>
    <t xml:space="preserve">Comparison of Revenue Requirements </t>
  </si>
  <si>
    <t>El Paso Electric Company Table OG-2-R</t>
  </si>
  <si>
    <t>Workpaper OG-4-R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</si>
</sst>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0%"/>
    <numFmt numFmtId="166" formatCode="_(&quot;$&quot;* #,##0_);_(&quot;$&quot;* \(#,##0\);_(&quot;$&quot;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u/>
      <sz val="11"/>
      <color theme="1"/>
      <name val="Arial"/>
      <family val="2"/>
    </font>
    <font>
      <sz val="11"/>
      <name val="Arial"/>
      <family val="2"/>
    </font>
    <font>
      <b/>
      <u/>
      <sz val="11"/>
      <color theme="0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</cellStyleXfs>
  <cellXfs count="33">
    <xf numFmtId="0" fontId="0" fillId="0" borderId="0" xfId="0"/>
    <xf numFmtId="3" fontId="0" fillId="0" borderId="0" xfId="0" applyNumberForma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166" fontId="4" fillId="0" borderId="0" xfId="2" applyNumberFormat="1" applyFont="1"/>
    <xf numFmtId="166" fontId="4" fillId="0" borderId="0" xfId="2" applyNumberFormat="1" applyFont="1" applyBorder="1"/>
    <xf numFmtId="166" fontId="4" fillId="0" borderId="1" xfId="2" applyNumberFormat="1" applyFont="1" applyBorder="1"/>
    <xf numFmtId="0" fontId="6" fillId="0" borderId="0" xfId="0" applyFont="1"/>
    <xf numFmtId="166" fontId="5" fillId="0" borderId="1" xfId="2" applyNumberFormat="1" applyFont="1" applyBorder="1" applyAlignment="1">
      <alignment horizontal="center"/>
    </xf>
    <xf numFmtId="0" fontId="6" fillId="0" borderId="0" xfId="0" applyFont="1" applyBorder="1"/>
    <xf numFmtId="0" fontId="7" fillId="0" borderId="0" xfId="0" applyFont="1"/>
    <xf numFmtId="3" fontId="4" fillId="0" borderId="0" xfId="0" applyNumberFormat="1" applyFont="1"/>
    <xf numFmtId="3" fontId="4" fillId="0" borderId="1" xfId="0" applyNumberFormat="1" applyFont="1" applyBorder="1"/>
    <xf numFmtId="38" fontId="4" fillId="0" borderId="3" xfId="0" applyNumberFormat="1" applyFont="1" applyBorder="1"/>
    <xf numFmtId="41" fontId="4" fillId="0" borderId="0" xfId="1" applyNumberFormat="1" applyFont="1" applyAlignment="1"/>
    <xf numFmtId="3" fontId="4" fillId="0" borderId="0" xfId="0" applyNumberFormat="1" applyFont="1" applyAlignment="1">
      <alignment horizontal="right"/>
    </xf>
    <xf numFmtId="44" fontId="4" fillId="0" borderId="0" xfId="0" applyNumberFormat="1" applyFont="1"/>
    <xf numFmtId="44" fontId="4" fillId="0" borderId="0" xfId="2" applyFont="1"/>
    <xf numFmtId="164" fontId="4" fillId="0" borderId="0" xfId="3" applyNumberFormat="1" applyFont="1"/>
    <xf numFmtId="3" fontId="8" fillId="0" borderId="1" xfId="6" applyNumberFormat="1" applyFont="1" applyBorder="1"/>
    <xf numFmtId="165" fontId="8" fillId="2" borderId="3" xfId="5" applyNumberFormat="1" applyFont="1" applyFill="1" applyBorder="1" applyAlignment="1">
      <alignment horizontal="right"/>
    </xf>
    <xf numFmtId="0" fontId="4" fillId="0" borderId="3" xfId="0" applyFont="1" applyBorder="1"/>
    <xf numFmtId="166" fontId="4" fillId="0" borderId="3" xfId="2" applyNumberFormat="1" applyFont="1" applyBorder="1"/>
    <xf numFmtId="0" fontId="9" fillId="3" borderId="3" xfId="0" applyFont="1" applyFill="1" applyBorder="1"/>
    <xf numFmtId="0" fontId="10" fillId="3" borderId="3" xfId="0" applyFont="1" applyFill="1" applyBorder="1" applyAlignment="1">
      <alignment horizontal="center"/>
    </xf>
    <xf numFmtId="166" fontId="10" fillId="3" borderId="3" xfId="2" applyNumberFormat="1" applyFont="1" applyFill="1" applyBorder="1" applyAlignment="1">
      <alignment horizontal="center"/>
    </xf>
    <xf numFmtId="0" fontId="4" fillId="0" borderId="4" xfId="0" applyFont="1" applyBorder="1"/>
    <xf numFmtId="166" fontId="4" fillId="0" borderId="4" xfId="2" applyNumberFormat="1" applyFont="1" applyBorder="1"/>
    <xf numFmtId="0" fontId="5" fillId="0" borderId="5" xfId="0" applyFont="1" applyBorder="1"/>
    <xf numFmtId="166" fontId="5" fillId="0" borderId="5" xfId="2" applyNumberFormat="1" applyFont="1" applyBorder="1"/>
  </cellXfs>
  <cellStyles count="7">
    <cellStyle name="Comma" xfId="1" builtinId="3"/>
    <cellStyle name="Currency" xfId="2" builtinId="4"/>
    <cellStyle name="Normal" xfId="0" builtinId="0"/>
    <cellStyle name="Normal 16" xfId="6" xr:uid="{8924492E-98A3-42F3-AC76-2D537D59DAC7}"/>
    <cellStyle name="Normal 2 52" xfId="4" xr:uid="{8CCCBE3D-3D76-447A-BAC0-A04453FAC1AB}"/>
    <cellStyle name="Percent" xfId="3" builtinId="5"/>
    <cellStyle name="Percent 2 2" xfId="5" xr:uid="{20AF43E0-1FEB-4794-BB72-CC63C84673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4D23-6994-47D7-8B98-13A4C9AA6EDD}">
  <dimension ref="A1:BJ151"/>
  <sheetViews>
    <sheetView tabSelected="1" view="pageBreakPreview" zoomScale="60" zoomScaleNormal="96" workbookViewId="0">
      <selection activeCell="M22" sqref="M22"/>
    </sheetView>
  </sheetViews>
  <sheetFormatPr defaultRowHeight="14.5" x14ac:dyDescent="0.35"/>
  <cols>
    <col min="1" max="1" width="34.1796875" customWidth="1"/>
    <col min="2" max="2" width="20.1796875" customWidth="1"/>
    <col min="3" max="3" width="18.453125" customWidth="1"/>
    <col min="4" max="4" width="16.453125" customWidth="1"/>
    <col min="5" max="15" width="11.54296875" customWidth="1"/>
    <col min="16" max="26" width="11.1796875" bestFit="1" customWidth="1"/>
    <col min="27" max="47" width="12.1796875" bestFit="1" customWidth="1"/>
  </cols>
  <sheetData>
    <row r="1" spans="1:47" x14ac:dyDescent="0.3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7" x14ac:dyDescent="0.35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7" x14ac:dyDescent="0.35">
      <c r="A3" s="2" t="s">
        <v>25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</row>
    <row r="4" spans="1:47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7" x14ac:dyDescent="0.35">
      <c r="A5" s="3" t="s">
        <v>7</v>
      </c>
      <c r="B5" s="3"/>
      <c r="C5" s="3">
        <v>1</v>
      </c>
      <c r="D5" s="3">
        <f>+C5+1</f>
        <v>2</v>
      </c>
      <c r="E5" s="3">
        <f t="shared" ref="E5:AU5" si="0">+D5+1</f>
        <v>3</v>
      </c>
      <c r="F5" s="3">
        <f t="shared" si="0"/>
        <v>4</v>
      </c>
      <c r="G5" s="3">
        <f t="shared" si="0"/>
        <v>5</v>
      </c>
      <c r="H5" s="3">
        <f t="shared" si="0"/>
        <v>6</v>
      </c>
      <c r="I5" s="3">
        <f t="shared" si="0"/>
        <v>7</v>
      </c>
      <c r="J5" s="3">
        <f t="shared" si="0"/>
        <v>8</v>
      </c>
      <c r="K5" s="3">
        <f t="shared" si="0"/>
        <v>9</v>
      </c>
      <c r="L5" s="3">
        <f t="shared" si="0"/>
        <v>10</v>
      </c>
      <c r="M5" s="3">
        <f t="shared" si="0"/>
        <v>11</v>
      </c>
      <c r="N5" s="3">
        <f t="shared" si="0"/>
        <v>12</v>
      </c>
      <c r="O5" s="3">
        <f t="shared" si="0"/>
        <v>13</v>
      </c>
      <c r="P5" s="3">
        <f t="shared" si="0"/>
        <v>14</v>
      </c>
      <c r="Q5" s="3">
        <f t="shared" si="0"/>
        <v>15</v>
      </c>
      <c r="R5" s="3">
        <f t="shared" si="0"/>
        <v>16</v>
      </c>
      <c r="S5" s="3">
        <f t="shared" si="0"/>
        <v>17</v>
      </c>
      <c r="T5" s="3">
        <f t="shared" si="0"/>
        <v>18</v>
      </c>
      <c r="U5" s="3">
        <f t="shared" si="0"/>
        <v>19</v>
      </c>
      <c r="V5" s="3">
        <f t="shared" si="0"/>
        <v>20</v>
      </c>
      <c r="W5" s="3">
        <f t="shared" si="0"/>
        <v>21</v>
      </c>
      <c r="X5" s="3">
        <f t="shared" si="0"/>
        <v>22</v>
      </c>
      <c r="Y5" s="3">
        <f t="shared" si="0"/>
        <v>23</v>
      </c>
      <c r="Z5" s="3">
        <f t="shared" si="0"/>
        <v>24</v>
      </c>
      <c r="AA5" s="3">
        <f t="shared" si="0"/>
        <v>25</v>
      </c>
      <c r="AB5" s="3">
        <f t="shared" si="0"/>
        <v>26</v>
      </c>
      <c r="AC5" s="3">
        <f t="shared" si="0"/>
        <v>27</v>
      </c>
      <c r="AD5" s="3">
        <f t="shared" si="0"/>
        <v>28</v>
      </c>
      <c r="AE5" s="3">
        <f t="shared" si="0"/>
        <v>29</v>
      </c>
      <c r="AF5" s="3">
        <f t="shared" si="0"/>
        <v>30</v>
      </c>
      <c r="AG5" s="3">
        <f t="shared" si="0"/>
        <v>31</v>
      </c>
      <c r="AH5" s="3">
        <f t="shared" si="0"/>
        <v>32</v>
      </c>
      <c r="AI5" s="3">
        <f t="shared" si="0"/>
        <v>33</v>
      </c>
      <c r="AJ5" s="3">
        <f t="shared" si="0"/>
        <v>34</v>
      </c>
      <c r="AK5" s="3">
        <f t="shared" si="0"/>
        <v>35</v>
      </c>
      <c r="AL5" s="3">
        <f t="shared" si="0"/>
        <v>36</v>
      </c>
      <c r="AM5" s="3">
        <f t="shared" si="0"/>
        <v>37</v>
      </c>
      <c r="AN5" s="3">
        <f t="shared" si="0"/>
        <v>38</v>
      </c>
      <c r="AO5" s="3">
        <f t="shared" si="0"/>
        <v>39</v>
      </c>
      <c r="AP5" s="3">
        <f t="shared" si="0"/>
        <v>40</v>
      </c>
      <c r="AQ5" s="3">
        <f t="shared" si="0"/>
        <v>41</v>
      </c>
      <c r="AR5" s="3">
        <f t="shared" si="0"/>
        <v>42</v>
      </c>
      <c r="AS5" s="3">
        <f t="shared" si="0"/>
        <v>43</v>
      </c>
      <c r="AT5" s="3">
        <f t="shared" si="0"/>
        <v>44</v>
      </c>
      <c r="AU5" s="3">
        <f t="shared" si="0"/>
        <v>45</v>
      </c>
    </row>
    <row r="6" spans="1:47" x14ac:dyDescent="0.35">
      <c r="A6" s="4" t="s">
        <v>6</v>
      </c>
      <c r="B6" s="4" t="s">
        <v>5</v>
      </c>
      <c r="C6" s="4">
        <v>2023</v>
      </c>
      <c r="D6" s="4">
        <f>+C6+1</f>
        <v>2024</v>
      </c>
      <c r="E6" s="4">
        <f t="shared" ref="E6:AP6" si="1">+D6+1</f>
        <v>2025</v>
      </c>
      <c r="F6" s="4">
        <f t="shared" si="1"/>
        <v>2026</v>
      </c>
      <c r="G6" s="4">
        <f t="shared" si="1"/>
        <v>2027</v>
      </c>
      <c r="H6" s="4">
        <f t="shared" si="1"/>
        <v>2028</v>
      </c>
      <c r="I6" s="4">
        <f t="shared" si="1"/>
        <v>2029</v>
      </c>
      <c r="J6" s="4">
        <f t="shared" si="1"/>
        <v>2030</v>
      </c>
      <c r="K6" s="4">
        <f t="shared" si="1"/>
        <v>2031</v>
      </c>
      <c r="L6" s="4">
        <f t="shared" si="1"/>
        <v>2032</v>
      </c>
      <c r="M6" s="4">
        <f t="shared" si="1"/>
        <v>2033</v>
      </c>
      <c r="N6" s="4">
        <f t="shared" si="1"/>
        <v>2034</v>
      </c>
      <c r="O6" s="4">
        <f t="shared" si="1"/>
        <v>2035</v>
      </c>
      <c r="P6" s="4">
        <f t="shared" si="1"/>
        <v>2036</v>
      </c>
      <c r="Q6" s="4">
        <f t="shared" si="1"/>
        <v>2037</v>
      </c>
      <c r="R6" s="4">
        <f t="shared" si="1"/>
        <v>2038</v>
      </c>
      <c r="S6" s="4">
        <f t="shared" si="1"/>
        <v>2039</v>
      </c>
      <c r="T6" s="4">
        <f t="shared" si="1"/>
        <v>2040</v>
      </c>
      <c r="U6" s="4">
        <f t="shared" si="1"/>
        <v>2041</v>
      </c>
      <c r="V6" s="4">
        <f t="shared" si="1"/>
        <v>2042</v>
      </c>
      <c r="W6" s="4">
        <f t="shared" si="1"/>
        <v>2043</v>
      </c>
      <c r="X6" s="4">
        <f t="shared" si="1"/>
        <v>2044</v>
      </c>
      <c r="Y6" s="4">
        <f t="shared" si="1"/>
        <v>2045</v>
      </c>
      <c r="Z6" s="4">
        <f t="shared" si="1"/>
        <v>2046</v>
      </c>
      <c r="AA6" s="4">
        <f t="shared" si="1"/>
        <v>2047</v>
      </c>
      <c r="AB6" s="4">
        <f t="shared" si="1"/>
        <v>2048</v>
      </c>
      <c r="AC6" s="4">
        <f t="shared" si="1"/>
        <v>2049</v>
      </c>
      <c r="AD6" s="4">
        <f t="shared" si="1"/>
        <v>2050</v>
      </c>
      <c r="AE6" s="4">
        <f t="shared" si="1"/>
        <v>2051</v>
      </c>
      <c r="AF6" s="4">
        <f t="shared" si="1"/>
        <v>2052</v>
      </c>
      <c r="AG6" s="4">
        <f t="shared" si="1"/>
        <v>2053</v>
      </c>
      <c r="AH6" s="4">
        <f t="shared" si="1"/>
        <v>2054</v>
      </c>
      <c r="AI6" s="4">
        <f t="shared" si="1"/>
        <v>2055</v>
      </c>
      <c r="AJ6" s="4">
        <f t="shared" si="1"/>
        <v>2056</v>
      </c>
      <c r="AK6" s="4">
        <f t="shared" si="1"/>
        <v>2057</v>
      </c>
      <c r="AL6" s="4">
        <f t="shared" si="1"/>
        <v>2058</v>
      </c>
      <c r="AM6" s="4">
        <f t="shared" si="1"/>
        <v>2059</v>
      </c>
      <c r="AN6" s="4">
        <f t="shared" si="1"/>
        <v>2060</v>
      </c>
      <c r="AO6" s="4">
        <f t="shared" si="1"/>
        <v>2061</v>
      </c>
      <c r="AP6" s="4">
        <f t="shared" si="1"/>
        <v>2062</v>
      </c>
      <c r="AQ6" s="4">
        <f t="shared" ref="AQ6" si="2">+AP6+1</f>
        <v>2063</v>
      </c>
      <c r="AR6" s="4">
        <f t="shared" ref="AR6" si="3">+AQ6+1</f>
        <v>2064</v>
      </c>
      <c r="AS6" s="4">
        <f t="shared" ref="AS6" si="4">+AR6+1</f>
        <v>2065</v>
      </c>
      <c r="AT6" s="4">
        <f t="shared" ref="AT6" si="5">+AS6+1</f>
        <v>2066</v>
      </c>
      <c r="AU6" s="4">
        <f t="shared" ref="AU6" si="6">+AT6+1</f>
        <v>2067</v>
      </c>
    </row>
    <row r="7" spans="1:47" x14ac:dyDescent="0.35">
      <c r="A7" s="5" t="s">
        <v>20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1:47" x14ac:dyDescent="0.35">
      <c r="A8" s="2" t="s">
        <v>0</v>
      </c>
      <c r="B8" s="2">
        <v>76</v>
      </c>
      <c r="C8" s="7">
        <v>24007.223469271976</v>
      </c>
      <c r="D8" s="7">
        <v>17143.019927913359</v>
      </c>
      <c r="E8" s="7">
        <v>18245.657888177422</v>
      </c>
      <c r="F8" s="7">
        <v>16973.226530215477</v>
      </c>
      <c r="G8" s="7">
        <v>16848.582201552003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</row>
    <row r="9" spans="1:47" x14ac:dyDescent="0.35">
      <c r="A9" s="2" t="s">
        <v>1</v>
      </c>
      <c r="B9" s="2">
        <v>76</v>
      </c>
      <c r="C9" s="7">
        <v>27063.257817854701</v>
      </c>
      <c r="D9" s="7">
        <v>18890.323607549773</v>
      </c>
      <c r="E9" s="7">
        <v>20264.849437940487</v>
      </c>
      <c r="F9" s="7">
        <v>18464.091575641502</v>
      </c>
      <c r="G9" s="7">
        <v>18211.602240772369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</row>
    <row r="10" spans="1:47" x14ac:dyDescent="0.35">
      <c r="A10" s="2" t="s">
        <v>2</v>
      </c>
      <c r="B10" s="2">
        <v>48</v>
      </c>
      <c r="C10" s="8">
        <v>21279.982268458054</v>
      </c>
      <c r="D10" s="8">
        <v>17557.742600477355</v>
      </c>
      <c r="E10" s="8">
        <v>14479.197038828908</v>
      </c>
      <c r="F10" s="8">
        <v>14216.02936602551</v>
      </c>
      <c r="G10" s="8">
        <v>13920.630959996741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</row>
    <row r="11" spans="1:47" x14ac:dyDescent="0.35">
      <c r="A11" s="2" t="s">
        <v>8</v>
      </c>
      <c r="B11" s="2"/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55355.440182594488</v>
      </c>
      <c r="I11" s="9">
        <v>55833.203864400166</v>
      </c>
      <c r="J11" s="9">
        <v>55960.399813642478</v>
      </c>
      <c r="K11" s="9">
        <v>55921.737262397692</v>
      </c>
      <c r="L11" s="9">
        <v>55919.780565438232</v>
      </c>
      <c r="M11" s="9">
        <v>57778.961566449427</v>
      </c>
      <c r="N11" s="9">
        <v>56005.227968385807</v>
      </c>
      <c r="O11" s="9">
        <v>56089.784292776341</v>
      </c>
      <c r="P11" s="9">
        <v>56200.499011368403</v>
      </c>
      <c r="Q11" s="9">
        <v>56326.133051157172</v>
      </c>
      <c r="R11" s="9">
        <v>61990.752386955246</v>
      </c>
      <c r="S11" s="9">
        <v>56621.042548232173</v>
      </c>
      <c r="T11" s="9">
        <v>56789.721460194007</v>
      </c>
      <c r="U11" s="9">
        <v>56972.619257228675</v>
      </c>
      <c r="V11" s="9">
        <v>57170.100849119553</v>
      </c>
      <c r="W11" s="9">
        <v>59581.737582751375</v>
      </c>
      <c r="X11" s="9">
        <v>57609.90746140109</v>
      </c>
      <c r="Y11" s="9">
        <v>57852.861133821825</v>
      </c>
      <c r="Z11" s="9">
        <v>58111.65617708848</v>
      </c>
      <c r="AA11" s="9">
        <v>58386.557149354805</v>
      </c>
      <c r="AB11" s="9">
        <v>64689.647756285143</v>
      </c>
      <c r="AC11" s="9">
        <v>59060.358057180929</v>
      </c>
      <c r="AD11" s="9">
        <v>59534.111211302166</v>
      </c>
      <c r="AE11" s="9">
        <v>60025.398795313064</v>
      </c>
      <c r="AF11" s="9">
        <v>60534.588121966393</v>
      </c>
      <c r="AG11" s="9">
        <v>63705.253104961339</v>
      </c>
      <c r="AH11" s="9">
        <v>61608.179983919399</v>
      </c>
      <c r="AI11" s="9">
        <v>62173.356364877698</v>
      </c>
      <c r="AJ11" s="9">
        <v>62757.982514819683</v>
      </c>
      <c r="AK11" s="9">
        <v>63362.465971869213</v>
      </c>
      <c r="AL11" s="9">
        <v>70490.754892693658</v>
      </c>
      <c r="AM11" s="9">
        <v>64632.677940693655</v>
      </c>
      <c r="AN11" s="9">
        <v>65299.26505401438</v>
      </c>
      <c r="AO11" s="9">
        <v>65987.427049410107</v>
      </c>
      <c r="AP11" s="9">
        <v>66697.616106092697</v>
      </c>
      <c r="AQ11" s="9">
        <v>70606.938713358802</v>
      </c>
      <c r="AR11" s="9">
        <v>68185.931819908757</v>
      </c>
      <c r="AS11" s="9">
        <v>68965.011139490016</v>
      </c>
      <c r="AT11" s="9">
        <v>69768.023258042856</v>
      </c>
      <c r="AU11" s="9">
        <v>70595.469897350995</v>
      </c>
    </row>
    <row r="12" spans="1:47" x14ac:dyDescent="0.35">
      <c r="A12" s="2" t="s">
        <v>9</v>
      </c>
      <c r="B12" s="2">
        <f>SUM(B8:B10)</f>
        <v>200</v>
      </c>
      <c r="C12" s="7">
        <f>SUM(C8:C11)</f>
        <v>72350.463555584734</v>
      </c>
      <c r="D12" s="7">
        <f t="shared" ref="D12:AU12" si="7">SUM(D8:D11)</f>
        <v>53591.086135940495</v>
      </c>
      <c r="E12" s="7">
        <f t="shared" si="7"/>
        <v>52989.704364946811</v>
      </c>
      <c r="F12" s="7">
        <f t="shared" si="7"/>
        <v>49653.347471882487</v>
      </c>
      <c r="G12" s="7">
        <f t="shared" si="7"/>
        <v>48980.815402321117</v>
      </c>
      <c r="H12" s="7">
        <f t="shared" si="7"/>
        <v>55355.440182594488</v>
      </c>
      <c r="I12" s="7">
        <f t="shared" si="7"/>
        <v>55833.203864400166</v>
      </c>
      <c r="J12" s="7">
        <f t="shared" si="7"/>
        <v>55960.399813642478</v>
      </c>
      <c r="K12" s="7">
        <f t="shared" si="7"/>
        <v>55921.737262397692</v>
      </c>
      <c r="L12" s="7">
        <f t="shared" si="7"/>
        <v>55919.780565438232</v>
      </c>
      <c r="M12" s="7">
        <f t="shared" si="7"/>
        <v>57778.961566449427</v>
      </c>
      <c r="N12" s="7">
        <f t="shared" si="7"/>
        <v>56005.227968385807</v>
      </c>
      <c r="O12" s="7">
        <f t="shared" si="7"/>
        <v>56089.784292776341</v>
      </c>
      <c r="P12" s="7">
        <f t="shared" si="7"/>
        <v>56200.499011368403</v>
      </c>
      <c r="Q12" s="7">
        <f t="shared" si="7"/>
        <v>56326.133051157172</v>
      </c>
      <c r="R12" s="7">
        <f t="shared" si="7"/>
        <v>61990.752386955246</v>
      </c>
      <c r="S12" s="7">
        <f t="shared" si="7"/>
        <v>56621.042548232173</v>
      </c>
      <c r="T12" s="7">
        <f t="shared" si="7"/>
        <v>56789.721460194007</v>
      </c>
      <c r="U12" s="7">
        <f t="shared" si="7"/>
        <v>56972.619257228675</v>
      </c>
      <c r="V12" s="7">
        <f t="shared" si="7"/>
        <v>57170.100849119553</v>
      </c>
      <c r="W12" s="7">
        <f t="shared" si="7"/>
        <v>59581.737582751375</v>
      </c>
      <c r="X12" s="7">
        <f t="shared" si="7"/>
        <v>57609.90746140109</v>
      </c>
      <c r="Y12" s="7">
        <f t="shared" si="7"/>
        <v>57852.861133821825</v>
      </c>
      <c r="Z12" s="7">
        <f t="shared" si="7"/>
        <v>58111.65617708848</v>
      </c>
      <c r="AA12" s="7">
        <f t="shared" si="7"/>
        <v>58386.557149354805</v>
      </c>
      <c r="AB12" s="7">
        <f t="shared" si="7"/>
        <v>64689.647756285143</v>
      </c>
      <c r="AC12" s="7">
        <f t="shared" si="7"/>
        <v>59060.358057180929</v>
      </c>
      <c r="AD12" s="7">
        <f t="shared" si="7"/>
        <v>59534.111211302166</v>
      </c>
      <c r="AE12" s="7">
        <f t="shared" si="7"/>
        <v>60025.398795313064</v>
      </c>
      <c r="AF12" s="7">
        <f t="shared" si="7"/>
        <v>60534.588121966393</v>
      </c>
      <c r="AG12" s="7">
        <f t="shared" si="7"/>
        <v>63705.253104961339</v>
      </c>
      <c r="AH12" s="7">
        <f t="shared" si="7"/>
        <v>61608.179983919399</v>
      </c>
      <c r="AI12" s="7">
        <f t="shared" si="7"/>
        <v>62173.356364877698</v>
      </c>
      <c r="AJ12" s="7">
        <f t="shared" si="7"/>
        <v>62757.982514819683</v>
      </c>
      <c r="AK12" s="7">
        <f t="shared" si="7"/>
        <v>63362.465971869213</v>
      </c>
      <c r="AL12" s="7">
        <f t="shared" si="7"/>
        <v>70490.754892693658</v>
      </c>
      <c r="AM12" s="7">
        <f t="shared" si="7"/>
        <v>64632.677940693655</v>
      </c>
      <c r="AN12" s="7">
        <f t="shared" si="7"/>
        <v>65299.26505401438</v>
      </c>
      <c r="AO12" s="7">
        <f t="shared" si="7"/>
        <v>65987.427049410107</v>
      </c>
      <c r="AP12" s="7">
        <f t="shared" si="7"/>
        <v>66697.616106092697</v>
      </c>
      <c r="AQ12" s="7">
        <f t="shared" si="7"/>
        <v>70606.938713358802</v>
      </c>
      <c r="AR12" s="7">
        <f t="shared" si="7"/>
        <v>68185.931819908757</v>
      </c>
      <c r="AS12" s="7">
        <f t="shared" si="7"/>
        <v>68965.011139490016</v>
      </c>
      <c r="AT12" s="7">
        <f t="shared" si="7"/>
        <v>69768.023258042856</v>
      </c>
      <c r="AU12" s="7">
        <f t="shared" si="7"/>
        <v>70595.469897350995</v>
      </c>
    </row>
    <row r="13" spans="1:47" x14ac:dyDescent="0.35">
      <c r="A13" s="2"/>
      <c r="B13" s="2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</row>
    <row r="14" spans="1:47" x14ac:dyDescent="0.35">
      <c r="A14" s="10" t="s">
        <v>3</v>
      </c>
      <c r="B14" s="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</row>
    <row r="15" spans="1:47" x14ac:dyDescent="0.35">
      <c r="A15" s="2" t="s">
        <v>3</v>
      </c>
      <c r="B15" s="2">
        <v>228</v>
      </c>
      <c r="C15" s="9">
        <v>49843.870859641116</v>
      </c>
      <c r="D15" s="9">
        <v>50258.825944357421</v>
      </c>
      <c r="E15" s="9">
        <v>50348.0776308145</v>
      </c>
      <c r="F15" s="9">
        <v>50519.455822283759</v>
      </c>
      <c r="G15" s="9">
        <v>50771.827582098311</v>
      </c>
      <c r="H15" s="9">
        <v>52572.055749253341</v>
      </c>
      <c r="I15" s="9">
        <v>51138.375315268037</v>
      </c>
      <c r="J15" s="9">
        <v>51392.646060664862</v>
      </c>
      <c r="K15" s="9">
        <v>51478.293790829201</v>
      </c>
      <c r="L15" s="9">
        <v>51585.977758522888</v>
      </c>
      <c r="M15" s="9">
        <v>56753.191603335574</v>
      </c>
      <c r="N15" s="9">
        <v>51846.111522070998</v>
      </c>
      <c r="O15" s="9">
        <v>51997.950110135578</v>
      </c>
      <c r="P15" s="9">
        <v>52159.272248662906</v>
      </c>
      <c r="Q15" s="9">
        <v>52333.55162442373</v>
      </c>
      <c r="R15" s="9">
        <v>54531.362570888843</v>
      </c>
      <c r="S15" s="9">
        <v>52725.697702940321</v>
      </c>
      <c r="T15" s="9">
        <v>52942.967975535314</v>
      </c>
      <c r="U15" s="9">
        <v>53174.523755165937</v>
      </c>
      <c r="V15" s="9">
        <v>53420.603266710459</v>
      </c>
      <c r="W15" s="9">
        <v>59172.998038847145</v>
      </c>
      <c r="X15" s="9">
        <v>54024.874529288601</v>
      </c>
      <c r="Y15" s="9">
        <v>54450.860202372787</v>
      </c>
      <c r="Z15" s="9">
        <v>54892.657554803649</v>
      </c>
      <c r="AA15" s="9">
        <v>55350.597718221921</v>
      </c>
      <c r="AB15" s="9">
        <v>58239.474395671205</v>
      </c>
      <c r="AC15" s="9">
        <v>56316.265910466595</v>
      </c>
      <c r="AD15" s="9">
        <v>56824.691550380026</v>
      </c>
      <c r="AE15" s="9">
        <v>57350.655525331313</v>
      </c>
      <c r="AF15" s="9">
        <v>57894.525220527743</v>
      </c>
      <c r="AG15" s="9">
        <v>64397.390072440874</v>
      </c>
      <c r="AH15" s="9">
        <v>59037.490048939449</v>
      </c>
      <c r="AI15" s="9">
        <v>59637.359179544044</v>
      </c>
      <c r="AJ15" s="9">
        <v>60256.682360247651</v>
      </c>
      <c r="AK15" s="9">
        <v>60895.867208604192</v>
      </c>
      <c r="AL15" s="9">
        <v>64457.066867011003</v>
      </c>
      <c r="AM15" s="9">
        <v>62235.495366794821</v>
      </c>
      <c r="AN15" s="9">
        <v>62936.79744451322</v>
      </c>
      <c r="AO15" s="9">
        <v>63659.67909758522</v>
      </c>
      <c r="AP15" s="9">
        <v>64404.592592299879</v>
      </c>
      <c r="AQ15" s="9">
        <f>+AP15*1.02</f>
        <v>65692.684444145882</v>
      </c>
      <c r="AR15" s="9">
        <f t="shared" ref="AR15:AU15" si="8">+AQ15*1.02</f>
        <v>67006.538133028807</v>
      </c>
      <c r="AS15" s="9">
        <f t="shared" si="8"/>
        <v>68346.668895689378</v>
      </c>
      <c r="AT15" s="9">
        <f t="shared" si="8"/>
        <v>69713.602273603174</v>
      </c>
      <c r="AU15" s="9">
        <f t="shared" si="8"/>
        <v>71107.874319075243</v>
      </c>
    </row>
    <row r="16" spans="1:47" x14ac:dyDescent="0.35">
      <c r="A16" s="2"/>
      <c r="B16" s="2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</row>
    <row r="17" spans="1:62" x14ac:dyDescent="0.35">
      <c r="A17" s="10" t="s">
        <v>21</v>
      </c>
      <c r="B17" s="2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</row>
    <row r="18" spans="1:62" x14ac:dyDescent="0.35">
      <c r="A18" s="2" t="s">
        <v>10</v>
      </c>
      <c r="B18" s="2"/>
      <c r="C18" s="7">
        <f t="shared" ref="C18:AU18" si="9">C12/(1+$B44)^C5</f>
        <v>67601.460925563879</v>
      </c>
      <c r="D18" s="7">
        <f t="shared" si="9"/>
        <v>46786.664639873903</v>
      </c>
      <c r="E18" s="7">
        <f t="shared" si="9"/>
        <v>43225.07813870156</v>
      </c>
      <c r="F18" s="7">
        <f t="shared" si="9"/>
        <v>37844.919567085883</v>
      </c>
      <c r="G18" s="7">
        <f t="shared" si="9"/>
        <v>34881.875540654488</v>
      </c>
      <c r="H18" s="7">
        <f t="shared" si="9"/>
        <v>36834.000491449755</v>
      </c>
      <c r="I18" s="7">
        <f t="shared" si="9"/>
        <v>34713.299396924827</v>
      </c>
      <c r="J18" s="7">
        <f t="shared" si="9"/>
        <v>32508.648644124562</v>
      </c>
      <c r="K18" s="7">
        <f t="shared" si="9"/>
        <v>30353.832004521857</v>
      </c>
      <c r="L18" s="7">
        <f t="shared" si="9"/>
        <v>28360.448424622009</v>
      </c>
      <c r="M18" s="7">
        <f t="shared" si="9"/>
        <v>27379.917212507266</v>
      </c>
      <c r="N18" s="7">
        <f t="shared" si="9"/>
        <v>24797.376231100796</v>
      </c>
      <c r="O18" s="7">
        <f t="shared" si="9"/>
        <v>23204.685957900529</v>
      </c>
      <c r="P18" s="7">
        <f t="shared" si="9"/>
        <v>21724.353480436508</v>
      </c>
      <c r="Q18" s="7">
        <f t="shared" si="9"/>
        <v>20343.767747351987</v>
      </c>
      <c r="R18" s="7">
        <f t="shared" si="9"/>
        <v>20920.069517021242</v>
      </c>
      <c r="S18" s="7">
        <f t="shared" si="9"/>
        <v>17853.724998761663</v>
      </c>
      <c r="T18" s="7">
        <f t="shared" si="9"/>
        <v>16731.523258427311</v>
      </c>
      <c r="U18" s="7">
        <f t="shared" si="9"/>
        <v>15683.633771411551</v>
      </c>
      <c r="V18" s="7">
        <f t="shared" si="9"/>
        <v>14704.972890352848</v>
      </c>
      <c r="W18" s="7">
        <f t="shared" si="9"/>
        <v>14319.346482842901</v>
      </c>
      <c r="X18" s="7">
        <f t="shared" si="9"/>
        <v>12936.654348275881</v>
      </c>
      <c r="Y18" s="7">
        <f t="shared" si="9"/>
        <v>12138.482662812892</v>
      </c>
      <c r="Z18" s="7">
        <f t="shared" si="9"/>
        <v>11392.461689584434</v>
      </c>
      <c r="AA18" s="7">
        <f t="shared" si="9"/>
        <v>10695.028704683957</v>
      </c>
      <c r="AB18" s="7">
        <f t="shared" si="9"/>
        <v>11071.810326604189</v>
      </c>
      <c r="AC18" s="7">
        <f t="shared" si="9"/>
        <v>9444.8418427737342</v>
      </c>
      <c r="AD18" s="7">
        <f t="shared" si="9"/>
        <v>8895.6820558653799</v>
      </c>
      <c r="AE18" s="7">
        <f t="shared" si="9"/>
        <v>8380.3700368483951</v>
      </c>
      <c r="AF18" s="7">
        <f t="shared" si="9"/>
        <v>7896.7155896785625</v>
      </c>
      <c r="AG18" s="7">
        <f t="shared" si="9"/>
        <v>7764.8471985159422</v>
      </c>
      <c r="AH18" s="7">
        <f t="shared" si="9"/>
        <v>7016.3429871352091</v>
      </c>
      <c r="AI18" s="7">
        <f t="shared" si="9"/>
        <v>6615.9392427400162</v>
      </c>
      <c r="AJ18" s="7">
        <f t="shared" si="9"/>
        <v>6239.8037767518035</v>
      </c>
      <c r="AK18" s="7">
        <f t="shared" si="9"/>
        <v>5886.3867549606439</v>
      </c>
      <c r="AL18" s="7">
        <f t="shared" si="9"/>
        <v>6118.7632171476671</v>
      </c>
      <c r="AM18" s="7">
        <f t="shared" si="9"/>
        <v>5242.0166951427755</v>
      </c>
      <c r="AN18" s="7">
        <f t="shared" si="9"/>
        <v>4948.4513630060856</v>
      </c>
      <c r="AO18" s="7">
        <f t="shared" si="9"/>
        <v>4672.3672496491272</v>
      </c>
      <c r="AP18" s="7">
        <f t="shared" si="9"/>
        <v>4412.6639175725422</v>
      </c>
      <c r="AQ18" s="7">
        <f t="shared" si="9"/>
        <v>4364.6827837444089</v>
      </c>
      <c r="AR18" s="7">
        <f t="shared" si="9"/>
        <v>3938.3548740958963</v>
      </c>
      <c r="AS18" s="7">
        <f t="shared" si="9"/>
        <v>3721.8909208913155</v>
      </c>
      <c r="AT18" s="7">
        <f t="shared" si="9"/>
        <v>3518.0824385535325</v>
      </c>
      <c r="AU18" s="7">
        <f t="shared" si="9"/>
        <v>3326.1450965173876</v>
      </c>
    </row>
    <row r="19" spans="1:62" x14ac:dyDescent="0.35">
      <c r="A19" s="2" t="s">
        <v>3</v>
      </c>
      <c r="B19" s="2"/>
      <c r="C19" s="7">
        <f t="shared" ref="C19:AU19" si="10">C15/(1+$B44)^C5</f>
        <v>46572.175528746666</v>
      </c>
      <c r="D19" s="7">
        <f t="shared" si="10"/>
        <v>43877.499117814397</v>
      </c>
      <c r="E19" s="7">
        <f t="shared" si="10"/>
        <v>41070.234601365533</v>
      </c>
      <c r="F19" s="7">
        <f t="shared" si="10"/>
        <v>38505.052317971989</v>
      </c>
      <c r="G19" s="7">
        <f t="shared" si="10"/>
        <v>36157.351733397161</v>
      </c>
      <c r="H19" s="7">
        <f t="shared" si="10"/>
        <v>34981.911821440081</v>
      </c>
      <c r="I19" s="7">
        <f t="shared" si="10"/>
        <v>31794.373421638516</v>
      </c>
      <c r="J19" s="7">
        <f t="shared" si="10"/>
        <v>29855.138262802549</v>
      </c>
      <c r="K19" s="7">
        <f t="shared" si="10"/>
        <v>27941.969582853653</v>
      </c>
      <c r="L19" s="7">
        <f t="shared" si="10"/>
        <v>26162.503623243989</v>
      </c>
      <c r="M19" s="7">
        <f t="shared" si="10"/>
        <v>26893.832037078249</v>
      </c>
      <c r="N19" s="7">
        <f t="shared" si="10"/>
        <v>22955.848590744688</v>
      </c>
      <c r="O19" s="7">
        <f t="shared" si="10"/>
        <v>21511.869192830352</v>
      </c>
      <c r="P19" s="7">
        <f t="shared" si="10"/>
        <v>20162.213637694982</v>
      </c>
      <c r="Q19" s="7">
        <f t="shared" si="10"/>
        <v>18901.734629543491</v>
      </c>
      <c r="R19" s="7">
        <f t="shared" si="10"/>
        <v>18402.743182077334</v>
      </c>
      <c r="S19" s="7">
        <f t="shared" si="10"/>
        <v>16625.446385135961</v>
      </c>
      <c r="T19" s="7">
        <f t="shared" si="10"/>
        <v>15598.183566963657</v>
      </c>
      <c r="U19" s="7">
        <f t="shared" si="10"/>
        <v>14638.079965744815</v>
      </c>
      <c r="V19" s="7">
        <f t="shared" si="10"/>
        <v>13740.548138903097</v>
      </c>
      <c r="W19" s="7">
        <f t="shared" si="10"/>
        <v>14221.113645267882</v>
      </c>
      <c r="X19" s="7">
        <f t="shared" si="10"/>
        <v>12131.613446222724</v>
      </c>
      <c r="Y19" s="7">
        <f t="shared" si="10"/>
        <v>11424.686862294988</v>
      </c>
      <c r="Z19" s="7">
        <f t="shared" si="10"/>
        <v>10761.395206614985</v>
      </c>
      <c r="AA19" s="7">
        <f t="shared" si="10"/>
        <v>10138.913138918302</v>
      </c>
      <c r="AB19" s="7">
        <f t="shared" si="10"/>
        <v>9967.8454960723338</v>
      </c>
      <c r="AC19" s="7">
        <f t="shared" si="10"/>
        <v>9006.010836997888</v>
      </c>
      <c r="AD19" s="7">
        <f t="shared" si="10"/>
        <v>8490.8362394236228</v>
      </c>
      <c r="AE19" s="7">
        <f t="shared" si="10"/>
        <v>8006.9391424955993</v>
      </c>
      <c r="AF19" s="7">
        <f t="shared" si="10"/>
        <v>7552.3203188374036</v>
      </c>
      <c r="AG19" s="7">
        <f t="shared" si="10"/>
        <v>7849.2097515391288</v>
      </c>
      <c r="AH19" s="7">
        <f t="shared" si="10"/>
        <v>6723.5759827844313</v>
      </c>
      <c r="AI19" s="7">
        <f t="shared" si="10"/>
        <v>6346.0808294437838</v>
      </c>
      <c r="AJ19" s="7">
        <f t="shared" si="10"/>
        <v>5991.1083674052261</v>
      </c>
      <c r="AK19" s="7">
        <f t="shared" si="10"/>
        <v>5657.2391978511778</v>
      </c>
      <c r="AL19" s="7">
        <f t="shared" si="10"/>
        <v>5595.0249139972493</v>
      </c>
      <c r="AM19" s="7">
        <f t="shared" si="10"/>
        <v>5047.5938199957245</v>
      </c>
      <c r="AN19" s="7">
        <f t="shared" si="10"/>
        <v>4769.4209244150306</v>
      </c>
      <c r="AO19" s="7">
        <f t="shared" si="10"/>
        <v>4507.5465590742297</v>
      </c>
      <c r="AP19" s="7">
        <f t="shared" si="10"/>
        <v>4260.9592133839515</v>
      </c>
      <c r="AQ19" s="7">
        <f t="shared" si="10"/>
        <v>4060.9001613189735</v>
      </c>
      <c r="AR19" s="7">
        <f t="shared" si="10"/>
        <v>3870.2342112079928</v>
      </c>
      <c r="AS19" s="7">
        <f t="shared" si="10"/>
        <v>3688.5203414455982</v>
      </c>
      <c r="AT19" s="7">
        <f t="shared" si="10"/>
        <v>3515.3382371170392</v>
      </c>
      <c r="AU19" s="7">
        <f t="shared" si="10"/>
        <v>3350.287317784986</v>
      </c>
    </row>
    <row r="20" spans="1:62" x14ac:dyDescent="0.35">
      <c r="A20" s="2"/>
      <c r="B20" s="2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</row>
    <row r="21" spans="1:62" x14ac:dyDescent="0.35">
      <c r="A21" s="26" t="s">
        <v>22</v>
      </c>
      <c r="B21" s="27" t="s">
        <v>16</v>
      </c>
      <c r="C21" s="28" t="s">
        <v>19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</row>
    <row r="22" spans="1:62" x14ac:dyDescent="0.35">
      <c r="A22" s="24" t="s">
        <v>10</v>
      </c>
      <c r="B22" s="25">
        <f>SUM(C18:AU18)</f>
        <v>781412.38509518921</v>
      </c>
      <c r="C22" s="25">
        <f>SUM(C18:G18)</f>
        <v>230339.99881187972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</row>
    <row r="23" spans="1:62" ht="15" thickBot="1" x14ac:dyDescent="0.4">
      <c r="A23" s="29" t="s">
        <v>3</v>
      </c>
      <c r="B23" s="30">
        <f>SUM(C19:AU19)</f>
        <v>723283.42349990155</v>
      </c>
      <c r="C23" s="30">
        <f>SUM(C19:G19)</f>
        <v>206182.31329929578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</row>
    <row r="24" spans="1:62" ht="15" thickTop="1" x14ac:dyDescent="0.35">
      <c r="A24" s="31" t="s">
        <v>4</v>
      </c>
      <c r="B24" s="32">
        <f>+B22-B23</f>
        <v>58128.961595287663</v>
      </c>
      <c r="C24" s="32">
        <f>+C22-C23</f>
        <v>24157.685512583936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</row>
    <row r="25" spans="1:62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</row>
    <row r="26" spans="1:62" x14ac:dyDescent="0.35">
      <c r="A26" s="12" t="s">
        <v>11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</row>
    <row r="27" spans="1:62" x14ac:dyDescent="0.35">
      <c r="A27" s="13" t="s">
        <v>10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</row>
    <row r="28" spans="1:62" x14ac:dyDescent="0.35">
      <c r="A28" s="2" t="s">
        <v>0</v>
      </c>
      <c r="B28" s="2"/>
      <c r="C28" s="14">
        <v>199728</v>
      </c>
      <c r="D28" s="14">
        <v>199728</v>
      </c>
      <c r="E28" s="14">
        <v>199728</v>
      </c>
      <c r="F28" s="14">
        <v>199728</v>
      </c>
      <c r="G28" s="14">
        <v>199728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</row>
    <row r="29" spans="1:62" x14ac:dyDescent="0.35">
      <c r="A29" s="2" t="s">
        <v>1</v>
      </c>
      <c r="B29" s="2"/>
      <c r="C29" s="14">
        <v>199728</v>
      </c>
      <c r="D29" s="14">
        <v>199728</v>
      </c>
      <c r="E29" s="14">
        <v>199728</v>
      </c>
      <c r="F29" s="14">
        <v>199728</v>
      </c>
      <c r="G29" s="14">
        <v>199728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</row>
    <row r="30" spans="1:62" x14ac:dyDescent="0.35">
      <c r="A30" s="2" t="s">
        <v>2</v>
      </c>
      <c r="B30" s="2"/>
      <c r="C30" s="14">
        <v>126144</v>
      </c>
      <c r="D30" s="14">
        <v>126144</v>
      </c>
      <c r="E30" s="14">
        <v>126144</v>
      </c>
      <c r="F30" s="14">
        <v>126144</v>
      </c>
      <c r="G30" s="14">
        <v>126144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</row>
    <row r="31" spans="1:62" x14ac:dyDescent="0.35">
      <c r="A31" s="2" t="s">
        <v>8</v>
      </c>
      <c r="B31" s="2"/>
      <c r="C31" s="22">
        <v>0</v>
      </c>
      <c r="D31" s="15">
        <v>0</v>
      </c>
      <c r="E31" s="15">
        <v>0</v>
      </c>
      <c r="F31" s="15">
        <v>0</v>
      </c>
      <c r="G31" s="15">
        <v>0</v>
      </c>
      <c r="H31" s="15">
        <v>694142.39999999991</v>
      </c>
      <c r="I31" s="15">
        <v>694142.39999999991</v>
      </c>
      <c r="J31" s="15">
        <v>694142.39999999991</v>
      </c>
      <c r="K31" s="15">
        <v>694142.39999999991</v>
      </c>
      <c r="L31" s="15">
        <v>694142.39999999991</v>
      </c>
      <c r="M31" s="15">
        <v>694142.39999999991</v>
      </c>
      <c r="N31" s="15">
        <v>694142.39999999991</v>
      </c>
      <c r="O31" s="15">
        <v>694142.39999999991</v>
      </c>
      <c r="P31" s="15">
        <v>694142.39999999991</v>
      </c>
      <c r="Q31" s="15">
        <v>694142.39999999991</v>
      </c>
      <c r="R31" s="15">
        <v>694142.39999999991</v>
      </c>
      <c r="S31" s="15">
        <v>694142.39999999991</v>
      </c>
      <c r="T31" s="15">
        <v>694142.39999999991</v>
      </c>
      <c r="U31" s="15">
        <v>694142.39999999991</v>
      </c>
      <c r="V31" s="15">
        <v>694142.39999999991</v>
      </c>
      <c r="W31" s="15">
        <v>694142.39999999991</v>
      </c>
      <c r="X31" s="15">
        <v>694142.39999999991</v>
      </c>
      <c r="Y31" s="15">
        <v>694142.39999999991</v>
      </c>
      <c r="Z31" s="15">
        <v>694142.39999999991</v>
      </c>
      <c r="AA31" s="15">
        <v>694142.39999999991</v>
      </c>
      <c r="AB31" s="15">
        <v>694142.39999999991</v>
      </c>
      <c r="AC31" s="15">
        <v>694142.39999999991</v>
      </c>
      <c r="AD31" s="15">
        <v>694142.39999999991</v>
      </c>
      <c r="AE31" s="15">
        <v>694142.39999999991</v>
      </c>
      <c r="AF31" s="15">
        <v>694142.39999999991</v>
      </c>
      <c r="AG31" s="15">
        <v>694142.39999999991</v>
      </c>
      <c r="AH31" s="15">
        <v>694142.39999999991</v>
      </c>
      <c r="AI31" s="15">
        <v>694142.39999999991</v>
      </c>
      <c r="AJ31" s="15">
        <v>694142.39999999991</v>
      </c>
      <c r="AK31" s="15">
        <v>694142.39999999991</v>
      </c>
      <c r="AL31" s="15">
        <v>694142.39999999991</v>
      </c>
      <c r="AM31" s="15">
        <v>694142.39999999991</v>
      </c>
      <c r="AN31" s="15">
        <v>694142.39999999991</v>
      </c>
      <c r="AO31" s="15">
        <v>694142.39999999991</v>
      </c>
      <c r="AP31" s="15">
        <v>694142.39999999991</v>
      </c>
      <c r="AQ31" s="15">
        <v>694142.39999999991</v>
      </c>
      <c r="AR31" s="15">
        <v>694142.39999999991</v>
      </c>
      <c r="AS31" s="15">
        <v>694142.39999999991</v>
      </c>
      <c r="AT31" s="15">
        <v>694142.39999999991</v>
      </c>
      <c r="AU31" s="15">
        <v>694142.39999999991</v>
      </c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</row>
    <row r="32" spans="1:62" x14ac:dyDescent="0.35">
      <c r="A32" s="2" t="s">
        <v>9</v>
      </c>
      <c r="B32" s="2"/>
      <c r="C32" s="14">
        <f>SUM(C28:C31)</f>
        <v>525600</v>
      </c>
      <c r="D32" s="14">
        <f t="shared" ref="D32:AU32" si="11">SUM(D28:D31)</f>
        <v>525600</v>
      </c>
      <c r="E32" s="14">
        <f t="shared" si="11"/>
        <v>525600</v>
      </c>
      <c r="F32" s="14">
        <f t="shared" si="11"/>
        <v>525600</v>
      </c>
      <c r="G32" s="14">
        <f t="shared" si="11"/>
        <v>525600</v>
      </c>
      <c r="H32" s="14">
        <f t="shared" si="11"/>
        <v>694142.39999999991</v>
      </c>
      <c r="I32" s="14">
        <f t="shared" si="11"/>
        <v>694142.39999999991</v>
      </c>
      <c r="J32" s="14">
        <f t="shared" si="11"/>
        <v>694142.39999999991</v>
      </c>
      <c r="K32" s="14">
        <f t="shared" si="11"/>
        <v>694142.39999999991</v>
      </c>
      <c r="L32" s="14">
        <f t="shared" si="11"/>
        <v>694142.39999999991</v>
      </c>
      <c r="M32" s="14">
        <f t="shared" si="11"/>
        <v>694142.39999999991</v>
      </c>
      <c r="N32" s="14">
        <f t="shared" si="11"/>
        <v>694142.39999999991</v>
      </c>
      <c r="O32" s="14">
        <f t="shared" si="11"/>
        <v>694142.39999999991</v>
      </c>
      <c r="P32" s="14">
        <f t="shared" si="11"/>
        <v>694142.39999999991</v>
      </c>
      <c r="Q32" s="14">
        <f t="shared" si="11"/>
        <v>694142.39999999991</v>
      </c>
      <c r="R32" s="14">
        <f t="shared" si="11"/>
        <v>694142.39999999991</v>
      </c>
      <c r="S32" s="14">
        <f t="shared" si="11"/>
        <v>694142.39999999991</v>
      </c>
      <c r="T32" s="14">
        <f t="shared" si="11"/>
        <v>694142.39999999991</v>
      </c>
      <c r="U32" s="14">
        <f t="shared" si="11"/>
        <v>694142.39999999991</v>
      </c>
      <c r="V32" s="14">
        <f t="shared" si="11"/>
        <v>694142.39999999991</v>
      </c>
      <c r="W32" s="14">
        <f t="shared" si="11"/>
        <v>694142.39999999991</v>
      </c>
      <c r="X32" s="14">
        <f t="shared" si="11"/>
        <v>694142.39999999991</v>
      </c>
      <c r="Y32" s="14">
        <f t="shared" si="11"/>
        <v>694142.39999999991</v>
      </c>
      <c r="Z32" s="14">
        <f t="shared" si="11"/>
        <v>694142.39999999991</v>
      </c>
      <c r="AA32" s="14">
        <f t="shared" si="11"/>
        <v>694142.39999999991</v>
      </c>
      <c r="AB32" s="14">
        <f t="shared" si="11"/>
        <v>694142.39999999991</v>
      </c>
      <c r="AC32" s="14">
        <f t="shared" si="11"/>
        <v>694142.39999999991</v>
      </c>
      <c r="AD32" s="14">
        <f t="shared" si="11"/>
        <v>694142.39999999991</v>
      </c>
      <c r="AE32" s="14">
        <f t="shared" si="11"/>
        <v>694142.39999999991</v>
      </c>
      <c r="AF32" s="14">
        <f t="shared" si="11"/>
        <v>694142.39999999991</v>
      </c>
      <c r="AG32" s="14">
        <f t="shared" si="11"/>
        <v>694142.39999999991</v>
      </c>
      <c r="AH32" s="14">
        <f t="shared" si="11"/>
        <v>694142.39999999991</v>
      </c>
      <c r="AI32" s="14">
        <f t="shared" si="11"/>
        <v>694142.39999999991</v>
      </c>
      <c r="AJ32" s="14">
        <f t="shared" si="11"/>
        <v>694142.39999999991</v>
      </c>
      <c r="AK32" s="14">
        <f t="shared" si="11"/>
        <v>694142.39999999991</v>
      </c>
      <c r="AL32" s="14">
        <f t="shared" si="11"/>
        <v>694142.39999999991</v>
      </c>
      <c r="AM32" s="14">
        <f t="shared" si="11"/>
        <v>694142.39999999991</v>
      </c>
      <c r="AN32" s="14">
        <f t="shared" si="11"/>
        <v>694142.39999999991</v>
      </c>
      <c r="AO32" s="14">
        <f t="shared" si="11"/>
        <v>694142.39999999991</v>
      </c>
      <c r="AP32" s="14">
        <f t="shared" si="11"/>
        <v>694142.39999999991</v>
      </c>
      <c r="AQ32" s="14">
        <f t="shared" si="11"/>
        <v>694142.39999999991</v>
      </c>
      <c r="AR32" s="14">
        <f t="shared" si="11"/>
        <v>694142.39999999991</v>
      </c>
      <c r="AS32" s="14">
        <f t="shared" si="11"/>
        <v>694142.39999999991</v>
      </c>
      <c r="AT32" s="14">
        <f t="shared" si="11"/>
        <v>694142.39999999991</v>
      </c>
      <c r="AU32" s="14">
        <f t="shared" si="11"/>
        <v>694142.39999999991</v>
      </c>
    </row>
    <row r="33" spans="1:47" x14ac:dyDescent="0.35">
      <c r="A33" s="2" t="s">
        <v>17</v>
      </c>
      <c r="B33" s="2"/>
      <c r="C33" s="16">
        <f>NPV($B$44,C32:AU32)</f>
        <v>8724885.5326942205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</row>
    <row r="34" spans="1:47" x14ac:dyDescent="0.35">
      <c r="A34" s="2" t="s">
        <v>18</v>
      </c>
      <c r="B34" s="2"/>
      <c r="C34" s="16">
        <f>NPV($B$44,C32:G32)</f>
        <v>2153621.9816613398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</row>
    <row r="35" spans="1:47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</row>
    <row r="36" spans="1:47" x14ac:dyDescent="0.35">
      <c r="A36" s="2" t="s">
        <v>3</v>
      </c>
      <c r="B36" s="2"/>
      <c r="C36" s="18">
        <v>694142.39999999991</v>
      </c>
      <c r="D36" s="14">
        <v>694142.39999999991</v>
      </c>
      <c r="E36" s="14">
        <v>694142.39999999991</v>
      </c>
      <c r="F36" s="14">
        <v>694142.39999999991</v>
      </c>
      <c r="G36" s="14">
        <v>694142.39999999991</v>
      </c>
      <c r="H36" s="14">
        <v>694142.39999999991</v>
      </c>
      <c r="I36" s="14">
        <v>694142.39999999991</v>
      </c>
      <c r="J36" s="14">
        <v>694142.39999999991</v>
      </c>
      <c r="K36" s="14">
        <v>694142.39999999991</v>
      </c>
      <c r="L36" s="14">
        <v>694142.39999999991</v>
      </c>
      <c r="M36" s="14">
        <v>694142.39999999991</v>
      </c>
      <c r="N36" s="14">
        <v>694142.39999999991</v>
      </c>
      <c r="O36" s="14">
        <v>694142.39999999991</v>
      </c>
      <c r="P36" s="14">
        <v>694142.39999999991</v>
      </c>
      <c r="Q36" s="14">
        <v>694142.39999999991</v>
      </c>
      <c r="R36" s="14">
        <v>694142.39999999991</v>
      </c>
      <c r="S36" s="14">
        <v>694142.39999999991</v>
      </c>
      <c r="T36" s="14">
        <v>694142.39999999991</v>
      </c>
      <c r="U36" s="14">
        <v>694142.39999999991</v>
      </c>
      <c r="V36" s="14">
        <v>694142.39999999991</v>
      </c>
      <c r="W36" s="14">
        <v>694142.39999999991</v>
      </c>
      <c r="X36" s="14">
        <v>694142.39999999991</v>
      </c>
      <c r="Y36" s="14">
        <v>694142.39999999991</v>
      </c>
      <c r="Z36" s="14">
        <v>694142.39999999991</v>
      </c>
      <c r="AA36" s="14">
        <v>694142.39999999991</v>
      </c>
      <c r="AB36" s="14">
        <v>694142.39999999991</v>
      </c>
      <c r="AC36" s="14">
        <v>694142.39999999991</v>
      </c>
      <c r="AD36" s="14">
        <v>694142.39999999991</v>
      </c>
      <c r="AE36" s="14">
        <v>694142.39999999991</v>
      </c>
      <c r="AF36" s="14">
        <v>694142.39999999991</v>
      </c>
      <c r="AG36" s="14">
        <v>694142.39999999991</v>
      </c>
      <c r="AH36" s="14">
        <v>694142.39999999991</v>
      </c>
      <c r="AI36" s="14">
        <v>694142.39999999991</v>
      </c>
      <c r="AJ36" s="14">
        <v>694142.39999999991</v>
      </c>
      <c r="AK36" s="14">
        <v>694142.39999999991</v>
      </c>
      <c r="AL36" s="14">
        <v>694142.39999999991</v>
      </c>
      <c r="AM36" s="14">
        <v>694142.39999999991</v>
      </c>
      <c r="AN36" s="14">
        <v>694142.39999999991</v>
      </c>
      <c r="AO36" s="14">
        <v>694142.39999999991</v>
      </c>
      <c r="AP36" s="14">
        <v>694142.39999999991</v>
      </c>
      <c r="AQ36" s="14">
        <v>694142.39999999991</v>
      </c>
      <c r="AR36" s="14">
        <v>694142.39999999991</v>
      </c>
      <c r="AS36" s="14">
        <v>694142.39999999991</v>
      </c>
      <c r="AT36" s="14">
        <v>694142.39999999991</v>
      </c>
      <c r="AU36" s="14">
        <v>694142.39999999991</v>
      </c>
    </row>
    <row r="37" spans="1:47" x14ac:dyDescent="0.35">
      <c r="A37" s="2" t="s">
        <v>15</v>
      </c>
      <c r="B37" s="2"/>
      <c r="C37" s="16">
        <f>NPV($B$44,C36:AU36)</f>
        <v>9415480.3148136232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</row>
    <row r="38" spans="1:47" x14ac:dyDescent="0.35">
      <c r="A38" s="2" t="s">
        <v>18</v>
      </c>
      <c r="B38" s="2"/>
      <c r="C38" s="16">
        <f>NPV($B$44,C36:G36)</f>
        <v>2844216.7637807424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</row>
    <row r="39" spans="1:47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</row>
    <row r="40" spans="1:47" x14ac:dyDescent="0.35">
      <c r="A40" s="10" t="s">
        <v>12</v>
      </c>
      <c r="B40" s="2"/>
      <c r="C40" s="4" t="s">
        <v>16</v>
      </c>
      <c r="D40" s="11" t="s">
        <v>19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</row>
    <row r="41" spans="1:47" x14ac:dyDescent="0.35">
      <c r="A41" s="2" t="s">
        <v>10</v>
      </c>
      <c r="B41" s="2"/>
      <c r="C41" s="19">
        <f>+B22/C33*1000</f>
        <v>89.56133374667796</v>
      </c>
      <c r="D41" s="20">
        <f>+C22/C34*1000</f>
        <v>106.95470271630103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</row>
    <row r="42" spans="1:47" x14ac:dyDescent="0.35">
      <c r="A42" s="2" t="s">
        <v>3</v>
      </c>
      <c r="B42" s="2"/>
      <c r="C42" s="20">
        <f>+B23/C33*1000</f>
        <v>82.89890117063274</v>
      </c>
      <c r="D42" s="20">
        <f>+C23/C38*1000</f>
        <v>72.491772049477362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</row>
    <row r="43" spans="1:47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</row>
    <row r="44" spans="1:47" x14ac:dyDescent="0.35">
      <c r="A44" s="2" t="s">
        <v>13</v>
      </c>
      <c r="B44" s="23">
        <v>7.0250000000000007E-2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</row>
    <row r="45" spans="1:47" x14ac:dyDescent="0.35">
      <c r="A45" s="2" t="s">
        <v>14</v>
      </c>
      <c r="B45" s="21">
        <v>0.02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</row>
    <row r="46" spans="1:47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</row>
    <row r="47" spans="1:47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</row>
    <row r="48" spans="1:47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</row>
    <row r="49" spans="1:47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</row>
    <row r="50" spans="1:47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</row>
    <row r="51" spans="1:47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</row>
    <row r="52" spans="1:47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</row>
    <row r="53" spans="1:47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</row>
    <row r="54" spans="1:47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</row>
    <row r="55" spans="1:47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</row>
    <row r="56" spans="1:47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</row>
    <row r="57" spans="1:47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</row>
    <row r="58" spans="1:47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</row>
    <row r="59" spans="1:47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</row>
    <row r="60" spans="1:47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</row>
    <row r="61" spans="1:47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</row>
    <row r="62" spans="1:47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</row>
    <row r="63" spans="1:47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</row>
    <row r="64" spans="1:47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</row>
    <row r="65" spans="1:47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</row>
    <row r="66" spans="1:47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</row>
    <row r="67" spans="1:47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</row>
    <row r="68" spans="1:47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pans="1:47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</row>
    <row r="70" spans="1:47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</row>
    <row r="71" spans="1:47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</row>
    <row r="72" spans="1:47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</row>
    <row r="73" spans="1:47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</row>
    <row r="74" spans="1:47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</row>
    <row r="75" spans="1:47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</row>
    <row r="76" spans="1:47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</row>
    <row r="77" spans="1:47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</row>
    <row r="78" spans="1:47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</row>
    <row r="79" spans="1:47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</row>
    <row r="80" spans="1:47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</row>
    <row r="81" spans="1:47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</row>
    <row r="82" spans="1:47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</row>
    <row r="83" spans="1:47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</row>
    <row r="84" spans="1:47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</row>
    <row r="85" spans="1:47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</row>
    <row r="86" spans="1:47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</row>
    <row r="87" spans="1:47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</row>
    <row r="88" spans="1:47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</row>
    <row r="89" spans="1:47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</row>
    <row r="90" spans="1:47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</row>
    <row r="91" spans="1:47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</row>
    <row r="92" spans="1:47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</row>
    <row r="93" spans="1:47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</row>
    <row r="94" spans="1:47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</row>
    <row r="95" spans="1:47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</row>
    <row r="96" spans="1:47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</row>
    <row r="97" spans="1:47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</row>
    <row r="98" spans="1:47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1:47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  <row r="100" spans="1:47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</row>
    <row r="101" spans="1:47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</row>
    <row r="102" spans="1:47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</row>
    <row r="103" spans="1:47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</row>
    <row r="104" spans="1:47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</row>
    <row r="105" spans="1:47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</row>
    <row r="106" spans="1:47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</row>
    <row r="107" spans="1:47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</row>
    <row r="108" spans="1:47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</row>
    <row r="109" spans="1:47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</row>
    <row r="110" spans="1:47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</row>
    <row r="111" spans="1:47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</row>
    <row r="112" spans="1:47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</row>
    <row r="113" spans="1:47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</row>
    <row r="114" spans="1:47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</row>
    <row r="115" spans="1:47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</row>
    <row r="116" spans="1:47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</row>
    <row r="117" spans="1:47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</row>
    <row r="118" spans="1:47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</row>
    <row r="119" spans="1:47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</row>
    <row r="120" spans="1:47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</row>
    <row r="121" spans="1:47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</row>
    <row r="122" spans="1:47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</row>
    <row r="123" spans="1:47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</row>
    <row r="124" spans="1:47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</row>
    <row r="125" spans="1:47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</row>
    <row r="126" spans="1:47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</row>
    <row r="127" spans="1:47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</row>
    <row r="128" spans="1:47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</row>
    <row r="129" spans="1:47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</row>
    <row r="130" spans="1:47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</row>
    <row r="131" spans="1:47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</row>
    <row r="132" spans="1:47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</row>
    <row r="133" spans="1:47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</row>
    <row r="134" spans="1:47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</row>
    <row r="135" spans="1:47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</row>
    <row r="136" spans="1:47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</row>
    <row r="137" spans="1:47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</row>
    <row r="138" spans="1:47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</row>
    <row r="139" spans="1:47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</row>
    <row r="140" spans="1:47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</row>
    <row r="141" spans="1:47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</row>
    <row r="142" spans="1:47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</row>
    <row r="143" spans="1:47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</row>
    <row r="144" spans="1:47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</row>
    <row r="145" spans="1:47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</row>
    <row r="146" spans="1:47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</row>
    <row r="147" spans="1:47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</row>
    <row r="148" spans="1:47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</row>
    <row r="149" spans="1:47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</row>
    <row r="150" spans="1:47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</row>
    <row r="151" spans="1:47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</row>
  </sheetData>
  <pageMargins left="0.7" right="0.7" top="1.25" bottom="0.75" header="0.8" footer="0.3"/>
  <pageSetup scale="58" orientation="portrait" r:id="rId1"/>
  <headerFooter>
    <oddHeader xml:space="preserve">&amp;RSOAH Docket No. 473-21-2606
PUC Docket NO. 52195
CEP's 6th, Q. No. CEP 6-13
Attachment 4
Page &amp;P of &amp;N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2020-06-05T16:48:01Z</dcterms:created>
  <dcterms:modified xsi:type="dcterms:W3CDTF">2021-07-27T18:47:10Z</dcterms:modified>
</cp:coreProperties>
</file>